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44" i="1"/>
  <c r="G43"/>
  <c r="G42"/>
  <c r="G41"/>
  <c r="G40"/>
  <c r="G39"/>
  <c r="G38"/>
  <c r="G37"/>
  <c r="G36"/>
  <c r="G35"/>
  <c r="G34"/>
  <c r="G32" l="1"/>
  <c r="G30" l="1"/>
  <c r="G29"/>
  <c r="G28"/>
  <c r="G27"/>
  <c r="G26"/>
  <c r="G25"/>
  <c r="G24"/>
  <c r="G23"/>
  <c r="G45" l="1"/>
</calcChain>
</file>

<file path=xl/sharedStrings.xml><?xml version="1.0" encoding="utf-8"?>
<sst xmlns="http://schemas.openxmlformats.org/spreadsheetml/2006/main" count="85" uniqueCount="69">
  <si>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</si>
  <si>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</si>
  <si>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</si>
  <si>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</si>
  <si>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</si>
  <si>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</si>
  <si>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</si>
  <si>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</si>
  <si>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</si>
  <si>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</si>
  <si>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</si>
  <si>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</si>
  <si>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</si>
  <si>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</si>
  <si>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</si>
  <si>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штука</t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</si>
  <si>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</si>
  <si>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</si>
  <si>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</si>
  <si>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</si>
  <si>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</si>
  <si>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набор</t>
  </si>
  <si>
    <t>Расходный материал к анализатору автоматический TEST 1 BCL для определения скорости оседания эритроцитов СОЭ</t>
  </si>
  <si>
    <t>смарт-карта TEST 1 на 1000 тестов (универсальная многопараметрическая)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</si>
  <si>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1000.
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</si>
  <si>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4000.
</t>
  </si>
  <si>
    <t>смарт-карта TEST 1 на 4000 тестов (универсальная многопараметрическая)</t>
  </si>
  <si>
    <t>смарт-карта TEST 1 на 10 000 тестов (универсальная многопараметрическая)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</si>
  <si>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10000.
</t>
  </si>
  <si>
    <t>Смарт-карта TEST 1 на 20 000 тестов (универсальная многопараметрическая)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</si>
  <si>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20000.
</t>
  </si>
  <si>
    <t>Набор латексных контролей для анализаторов TEST1, 6 тестов</t>
  </si>
  <si>
    <t>Набор латексных контролей предназначен для контроля стабильности калибровки СОЭ-метров. Технические характеристики: совместимость с приборами- Модели TEST1, Roller. Состав набора: Турбидиметрические стандарты представляют собой водную дисперсию частиц из бутадиен-стиролового сополимера трёх различных концентраций. Описание набора: Латексный контроль, уровень 2 – 1 шт.Латексный контроль, уровень 3 – 1 шт.Латексный контроль, уровень 4 – 1 шт. Количество измерений на каждый уровень- не менее 6.</t>
  </si>
  <si>
    <t>Игла металлическая в сборе  для анализатора TEST 1</t>
  </si>
  <si>
    <t xml:space="preserve">Дозатор (игла) металлический в комплекте с пластмассовым съемником и мандреном. Дозатор (игла) предназначен  для прокалывания резиновой крышки пробирки, забора из пробирки жидкости и подачи ее в трубку, ведущую  в измерительную камеру. Длина иглы  - 50 мм, Диаметр-1мм.Дозатор (игла) установлен внутри анализатора автоматического для определения скорости оседания эритроцитов (СОЭ) Test 1 THL и не имеет контакта с человеком. Материал: нержавеющая сталь. 
Пластиковый съемник- служит для удобного и безопасного съема и установки дозатора (иглы) анализатора. Материал: пластик. Мандрен -предназначен  для очистки  дозатора (иглы).Материал: нержавеющая сталь.
</t>
  </si>
  <si>
    <t>Помповая трубка кат. для анализатора TEST 1</t>
  </si>
  <si>
    <t>Трубка помповая с конекторами  для анализатора автоматического для определения скорости оседания эритроцитов (СОЭ) Test 1.</t>
  </si>
  <si>
    <t>Комплект трубок для TEST1</t>
  </si>
  <si>
    <t>Комплект трубок для TEST1 состоит из измерительного капилляра, сливного капилляра и помповой трубки.</t>
  </si>
  <si>
    <t>Пропофол</t>
  </si>
  <si>
    <t>эмульсия для внутривенного введения 1% по 20 мл</t>
  </si>
  <si>
    <t>флакон</t>
  </si>
  <si>
    <t xml:space="preserve">АЛАНИНАМИНОТРАНСФЕРАЗА </t>
  </si>
  <si>
    <t xml:space="preserve">АЛАНИНАМИНОТРАНСФЕРАЗА из комплекта Анализатор биохимический -турбидиметрический  ВА400 8х60мл+8х15мл  t+2 +8 С </t>
  </si>
  <si>
    <t>упаковка</t>
  </si>
  <si>
    <t xml:space="preserve">АСПАРТАТМИНОТРАНСФЕРАЗА </t>
  </si>
  <si>
    <t xml:space="preserve">АСПАРТАТМИНОТРАНСФЕРАЗА из комплекта Анализатор биохимический -турбидиметрический ВА400  8х60мл+8х15мл   t+2 +8 С </t>
  </si>
  <si>
    <t xml:space="preserve">ТРИГЛИЦЕРИДЫ </t>
  </si>
  <si>
    <t xml:space="preserve">ТРИГЛИЦЕРИДЫ из комплекта Анализатор биохимический-турбидиметрический ВА400 </t>
  </si>
  <si>
    <t xml:space="preserve">ХОЛЕСТЕРИН </t>
  </si>
  <si>
    <t>ХОЛЕСТЕРИН из комплекта Анализатор биохимический - турбидиметрический ВА 400 10х60мл  t+2 +8 С</t>
  </si>
  <si>
    <t xml:space="preserve">КРЕАТИНИН </t>
  </si>
  <si>
    <t xml:space="preserve">КРЕАТИНИН из комплекта Анализатор биохимический-турбидиметрический ВА400  600мл (10х60мл) t +2 +30 С </t>
  </si>
  <si>
    <t xml:space="preserve">ГЛЮКОЗА </t>
  </si>
  <si>
    <t xml:space="preserve">ГЛЮКОЗА из комплекта Анализатор биохимический-турбидиметрический ВА400  10х60 мл t+2 +8 С </t>
  </si>
  <si>
    <t>ОБЩИЙ БЕЛОК</t>
  </si>
  <si>
    <t xml:space="preserve">ОБЩИЙ БЕЛОК из комплекта Анализатор биохимический-турбидиметрический ВА400 10х60мл t +15 +30 С </t>
  </si>
  <si>
    <t xml:space="preserve">МОЧЕВИНА </t>
  </si>
  <si>
    <t xml:space="preserve">МОЧЕВИНА  из комплекта Анализатор биохимический-турбидиметрический  ВА400 +2 +8 С </t>
  </si>
  <si>
    <t xml:space="preserve">HDL-ХОЛЕСТЕРИН  </t>
  </si>
  <si>
    <t xml:space="preserve">HDL-ХОЛЕСТЕРИН  из комплекта Анализатор биохимический- турбидиметрический ВА400  2x60мл+2х20мл t+2 +8С </t>
  </si>
  <si>
    <t xml:space="preserve">МАГНИЙ </t>
  </si>
  <si>
    <t>МАГНИЙ из комплекта Анализатор биохимический-турбидиметрический ВА400 2х60мл+2х15мл  t+2 +8 С</t>
  </si>
  <si>
    <t xml:space="preserve">С-РЕАКТИВНЫЙ БЕЛОК ВЫСОКОЧУВСТВИТЕЛЬНЫЙ </t>
  </si>
  <si>
    <t xml:space="preserve">С-РЕАКТИВНЫЙ БЕЛОК ВЫСОКОЧУВСТВИТЕЛЬНЫЙ из комплекта Анализатор биохимический-турбидиметрический ВА400,150 мл  +2 +8 С </t>
  </si>
  <si>
    <r>
      <t xml:space="preserve">Выделенная сумма: 25 161 752,0 </t>
    </r>
    <r>
      <rPr>
        <sz val="11"/>
        <color theme="1"/>
        <rFont val="Times New Roman"/>
        <family val="1"/>
        <charset val="204"/>
      </rPr>
      <t xml:space="preserve">(двадцать пять миллионов сто шестьдесят одна тысяча семьсот пятьдесят)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</si>
  <si>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t>«20» апреля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</si>
  <si>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27.04.2018г.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</si>
  <si>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27.04.2018г.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</si>
</sst>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73"/>
  <sheetViews>
    <sheetView tabSelected="1" view="pageBreakPreview" topLeftCell="A43" zoomScale="130" zoomScaleNormal="115" zoomScaleSheetLayoutView="130" zoomScalePageLayoutView="70" workbookViewId="0">
      <selection activeCell="G57" sqref="G57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8" t="s">
        <v>19</v>
      </c>
      <c r="B13" s="28"/>
      <c r="C13" s="28"/>
      <c r="D13" s="28"/>
      <c r="E13" s="28"/>
      <c r="F13" s="28"/>
      <c r="G13" s="18"/>
    </row>
    <row r="14" spans="1:7">
      <c r="A14" s="28" t="s">
        <v>20</v>
      </c>
      <c r="B14" s="28"/>
      <c r="C14" s="28"/>
      <c r="D14" s="28"/>
      <c r="E14" s="28"/>
      <c r="F14" s="28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2" t="s">
        <v>66</v>
      </c>
      <c r="G16" s="32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16</v>
      </c>
      <c r="B18" s="12"/>
      <c r="C18" s="12"/>
      <c r="D18" s="12"/>
      <c r="E18" s="12"/>
      <c r="F18" s="1"/>
      <c r="G18" s="1"/>
    </row>
    <row r="19" spans="1:8">
      <c r="A19" s="12" t="s">
        <v>17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18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3"/>
      <c r="B22" s="33" t="s">
        <v>22</v>
      </c>
      <c r="C22" s="34"/>
      <c r="D22" s="34"/>
      <c r="E22" s="34"/>
      <c r="F22" s="35"/>
      <c r="G22" s="13"/>
      <c r="H22" s="11"/>
    </row>
    <row r="23" spans="1:8" ht="78.75">
      <c r="A23" s="15">
        <v>1</v>
      </c>
      <c r="B23" s="15" t="s">
        <v>23</v>
      </c>
      <c r="C23" s="15" t="s">
        <v>24</v>
      </c>
      <c r="D23" s="16" t="s">
        <v>15</v>
      </c>
      <c r="E23" s="17">
        <v>40</v>
      </c>
      <c r="F23" s="14">
        <v>114000</v>
      </c>
      <c r="G23" s="14">
        <f t="shared" ref="G23:G32" si="0">E23*F23</f>
        <v>4560000</v>
      </c>
      <c r="H23" s="11"/>
    </row>
    <row r="24" spans="1:8" ht="78.75">
      <c r="A24" s="15">
        <v>2</v>
      </c>
      <c r="B24" s="15" t="s">
        <v>26</v>
      </c>
      <c r="C24" s="15" t="s">
        <v>25</v>
      </c>
      <c r="D24" s="15" t="s">
        <v>15</v>
      </c>
      <c r="E24" s="15">
        <v>10</v>
      </c>
      <c r="F24" s="14">
        <v>456000</v>
      </c>
      <c r="G24" s="14">
        <f t="shared" si="0"/>
        <v>4560000</v>
      </c>
      <c r="H24" s="11"/>
    </row>
    <row r="25" spans="1:8" ht="78.75">
      <c r="A25" s="15">
        <v>3</v>
      </c>
      <c r="B25" s="14" t="s">
        <v>27</v>
      </c>
      <c r="C25" s="14" t="s">
        <v>28</v>
      </c>
      <c r="D25" s="14" t="s">
        <v>15</v>
      </c>
      <c r="E25" s="14">
        <v>4</v>
      </c>
      <c r="F25" s="14">
        <v>1092500</v>
      </c>
      <c r="G25" s="14">
        <f t="shared" si="0"/>
        <v>4370000</v>
      </c>
      <c r="H25" s="11"/>
    </row>
    <row r="26" spans="1:8" ht="78.75">
      <c r="A26" s="15">
        <v>4</v>
      </c>
      <c r="B26" s="14" t="s">
        <v>29</v>
      </c>
      <c r="C26" s="14" t="s">
        <v>30</v>
      </c>
      <c r="D26" s="14" t="s">
        <v>15</v>
      </c>
      <c r="E26" s="14">
        <v>2</v>
      </c>
      <c r="F26" s="14">
        <v>2185000</v>
      </c>
      <c r="G26" s="14">
        <f t="shared" si="0"/>
        <v>4370000</v>
      </c>
      <c r="H26" s="11"/>
    </row>
    <row r="27" spans="1:8" ht="123.75">
      <c r="A27" s="15">
        <v>5</v>
      </c>
      <c r="B27" s="14" t="s">
        <v>31</v>
      </c>
      <c r="C27" s="14" t="s">
        <v>32</v>
      </c>
      <c r="D27" s="14" t="s">
        <v>21</v>
      </c>
      <c r="E27" s="14">
        <v>10</v>
      </c>
      <c r="F27" s="14">
        <v>55800</v>
      </c>
      <c r="G27" s="14">
        <f t="shared" si="0"/>
        <v>558000</v>
      </c>
      <c r="H27" s="11"/>
    </row>
    <row r="28" spans="1:8" ht="153" customHeight="1">
      <c r="A28" s="15">
        <v>6</v>
      </c>
      <c r="B28" s="14" t="s">
        <v>33</v>
      </c>
      <c r="C28" s="14" t="s">
        <v>34</v>
      </c>
      <c r="D28" s="14" t="s">
        <v>15</v>
      </c>
      <c r="E28" s="14">
        <v>10</v>
      </c>
      <c r="F28" s="14">
        <v>143000</v>
      </c>
      <c r="G28" s="14">
        <f t="shared" si="0"/>
        <v>1430000</v>
      </c>
      <c r="H28" s="11"/>
    </row>
    <row r="29" spans="1:8" ht="33.75">
      <c r="A29" s="15">
        <v>7</v>
      </c>
      <c r="B29" s="14" t="s">
        <v>35</v>
      </c>
      <c r="C29" s="14" t="s">
        <v>36</v>
      </c>
      <c r="D29" s="14" t="s">
        <v>15</v>
      </c>
      <c r="E29" s="14">
        <v>4</v>
      </c>
      <c r="F29" s="14">
        <v>49000</v>
      </c>
      <c r="G29" s="14">
        <f t="shared" si="0"/>
        <v>196000</v>
      </c>
      <c r="H29" s="11"/>
    </row>
    <row r="30" spans="1:8" ht="33.75">
      <c r="A30" s="15">
        <v>8</v>
      </c>
      <c r="B30" s="14" t="s">
        <v>37</v>
      </c>
      <c r="C30" s="14" t="s">
        <v>38</v>
      </c>
      <c r="D30" s="14" t="s">
        <v>15</v>
      </c>
      <c r="E30" s="14">
        <v>2</v>
      </c>
      <c r="F30" s="14">
        <v>41200</v>
      </c>
      <c r="G30" s="14">
        <f t="shared" si="0"/>
        <v>82400</v>
      </c>
      <c r="H30" s="11"/>
    </row>
    <row r="31" spans="1:8">
      <c r="A31" s="15"/>
      <c r="B31" s="36"/>
      <c r="C31" s="37"/>
      <c r="D31" s="37"/>
      <c r="E31" s="37"/>
      <c r="F31" s="38"/>
      <c r="G31" s="14"/>
      <c r="H31" s="11"/>
    </row>
    <row r="32" spans="1:8">
      <c r="A32" s="15">
        <v>9</v>
      </c>
      <c r="B32" s="14" t="s">
        <v>39</v>
      </c>
      <c r="C32" s="14" t="s">
        <v>40</v>
      </c>
      <c r="D32" s="14" t="s">
        <v>41</v>
      </c>
      <c r="E32" s="14">
        <v>1500</v>
      </c>
      <c r="F32" s="14">
        <v>246.01</v>
      </c>
      <c r="G32" s="14">
        <f t="shared" si="0"/>
        <v>369015</v>
      </c>
      <c r="H32" s="11"/>
    </row>
    <row r="33" spans="1:8">
      <c r="A33" s="15"/>
      <c r="B33" s="36"/>
      <c r="C33" s="37"/>
      <c r="D33" s="37"/>
      <c r="E33" s="37"/>
      <c r="F33" s="38"/>
      <c r="G33" s="14"/>
      <c r="H33" s="11"/>
    </row>
    <row r="34" spans="1:8" ht="33.75">
      <c r="A34" s="15">
        <v>10</v>
      </c>
      <c r="B34" s="14" t="s">
        <v>42</v>
      </c>
      <c r="C34" s="14" t="s">
        <v>43</v>
      </c>
      <c r="D34" s="14" t="s">
        <v>44</v>
      </c>
      <c r="E34" s="14">
        <v>5</v>
      </c>
      <c r="F34" s="14">
        <v>49116</v>
      </c>
      <c r="G34" s="27">
        <f t="shared" ref="G34:G44" si="1">E34*F34</f>
        <v>245580</v>
      </c>
      <c r="H34" s="11"/>
    </row>
    <row r="35" spans="1:8" ht="33.75">
      <c r="A35" s="15">
        <v>11</v>
      </c>
      <c r="B35" s="14" t="s">
        <v>45</v>
      </c>
      <c r="C35" s="14" t="s">
        <v>46</v>
      </c>
      <c r="D35" s="14" t="s">
        <v>44</v>
      </c>
      <c r="E35" s="14">
        <v>5</v>
      </c>
      <c r="F35" s="14">
        <v>49116</v>
      </c>
      <c r="G35" s="27">
        <f t="shared" si="1"/>
        <v>245580</v>
      </c>
      <c r="H35" s="11"/>
    </row>
    <row r="36" spans="1:8" ht="22.5">
      <c r="A36" s="15">
        <v>12</v>
      </c>
      <c r="B36" s="14" t="s">
        <v>47</v>
      </c>
      <c r="C36" s="14" t="s">
        <v>48</v>
      </c>
      <c r="D36" s="14" t="s">
        <v>44</v>
      </c>
      <c r="E36" s="14">
        <v>5</v>
      </c>
      <c r="F36" s="14">
        <v>91203</v>
      </c>
      <c r="G36" s="27">
        <f t="shared" si="1"/>
        <v>456015</v>
      </c>
      <c r="H36" s="11"/>
    </row>
    <row r="37" spans="1:8" ht="33.75">
      <c r="A37" s="15">
        <v>13</v>
      </c>
      <c r="B37" s="14" t="s">
        <v>49</v>
      </c>
      <c r="C37" s="14" t="s">
        <v>50</v>
      </c>
      <c r="D37" s="14" t="s">
        <v>44</v>
      </c>
      <c r="E37" s="14">
        <v>5</v>
      </c>
      <c r="F37" s="14">
        <v>34987</v>
      </c>
      <c r="G37" s="27">
        <f t="shared" si="1"/>
        <v>174935</v>
      </c>
      <c r="H37" s="11"/>
    </row>
    <row r="38" spans="1:8" ht="33.75">
      <c r="A38" s="15">
        <v>14</v>
      </c>
      <c r="B38" s="14" t="s">
        <v>51</v>
      </c>
      <c r="C38" s="14" t="s">
        <v>52</v>
      </c>
      <c r="D38" s="14" t="s">
        <v>44</v>
      </c>
      <c r="E38" s="14">
        <v>6</v>
      </c>
      <c r="F38" s="14">
        <v>24840</v>
      </c>
      <c r="G38" s="27">
        <f t="shared" si="1"/>
        <v>149040</v>
      </c>
      <c r="H38" s="11"/>
    </row>
    <row r="39" spans="1:8" ht="22.5">
      <c r="A39" s="15">
        <v>15</v>
      </c>
      <c r="B39" s="14" t="s">
        <v>53</v>
      </c>
      <c r="C39" s="14" t="s">
        <v>54</v>
      </c>
      <c r="D39" s="14" t="s">
        <v>44</v>
      </c>
      <c r="E39" s="14">
        <v>5</v>
      </c>
      <c r="F39" s="14">
        <v>10059</v>
      </c>
      <c r="G39" s="27">
        <f t="shared" si="1"/>
        <v>50295</v>
      </c>
      <c r="H39" s="11"/>
    </row>
    <row r="40" spans="1:8" ht="15" customHeight="1">
      <c r="A40" s="15">
        <v>16</v>
      </c>
      <c r="B40" s="14" t="s">
        <v>55</v>
      </c>
      <c r="C40" s="14" t="s">
        <v>56</v>
      </c>
      <c r="D40" s="14" t="s">
        <v>44</v>
      </c>
      <c r="E40" s="14">
        <v>5</v>
      </c>
      <c r="F40" s="14">
        <v>10059</v>
      </c>
      <c r="G40" s="27">
        <f t="shared" si="1"/>
        <v>50295</v>
      </c>
      <c r="H40" s="11"/>
    </row>
    <row r="41" spans="1:8" ht="22.5">
      <c r="A41" s="15">
        <v>17</v>
      </c>
      <c r="B41" s="14" t="s">
        <v>57</v>
      </c>
      <c r="C41" s="14" t="s">
        <v>58</v>
      </c>
      <c r="D41" s="14" t="s">
        <v>44</v>
      </c>
      <c r="E41" s="14">
        <v>6</v>
      </c>
      <c r="F41" s="14">
        <v>47707</v>
      </c>
      <c r="G41" s="27">
        <f t="shared" si="1"/>
        <v>286242</v>
      </c>
      <c r="H41" s="11"/>
    </row>
    <row r="42" spans="1:8" ht="33.75">
      <c r="A42" s="15">
        <v>18</v>
      </c>
      <c r="B42" s="14" t="s">
        <v>59</v>
      </c>
      <c r="C42" s="14" t="s">
        <v>60</v>
      </c>
      <c r="D42" s="14" t="s">
        <v>44</v>
      </c>
      <c r="E42" s="14">
        <v>20</v>
      </c>
      <c r="F42" s="14">
        <v>91608</v>
      </c>
      <c r="G42" s="27">
        <f t="shared" si="1"/>
        <v>1832160</v>
      </c>
      <c r="H42" s="11"/>
    </row>
    <row r="43" spans="1:8" ht="22.5">
      <c r="A43" s="15">
        <v>19</v>
      </c>
      <c r="B43" s="14" t="s">
        <v>61</v>
      </c>
      <c r="C43" s="14" t="s">
        <v>62</v>
      </c>
      <c r="D43" s="14" t="s">
        <v>44</v>
      </c>
      <c r="E43" s="14">
        <v>15</v>
      </c>
      <c r="F43" s="14">
        <v>9707</v>
      </c>
      <c r="G43" s="27">
        <f t="shared" si="1"/>
        <v>145605</v>
      </c>
      <c r="H43" s="11"/>
    </row>
    <row r="44" spans="1:8" ht="45">
      <c r="A44" s="15">
        <v>20</v>
      </c>
      <c r="B44" s="14" t="s">
        <v>63</v>
      </c>
      <c r="C44" s="14" t="s">
        <v>64</v>
      </c>
      <c r="D44" s="14" t="s">
        <v>44</v>
      </c>
      <c r="E44" s="14">
        <v>15</v>
      </c>
      <c r="F44" s="14">
        <v>68706</v>
      </c>
      <c r="G44" s="27">
        <f t="shared" si="1"/>
        <v>1030590</v>
      </c>
      <c r="H44" s="11"/>
    </row>
    <row r="45" spans="1:8">
      <c r="A45" s="19"/>
      <c r="B45" s="20"/>
      <c r="C45" s="20"/>
      <c r="D45" s="20"/>
      <c r="E45" s="20"/>
      <c r="F45" s="20"/>
      <c r="G45" s="26">
        <f>SUM(G23:G44)</f>
        <v>25161752</v>
      </c>
      <c r="H45" s="11"/>
    </row>
    <row r="46" spans="1:8" s="6" customFormat="1" ht="31.5" customHeight="1">
      <c r="A46" s="30" t="s">
        <v>65</v>
      </c>
      <c r="B46" s="30"/>
      <c r="C46" s="30"/>
      <c r="D46" s="30"/>
      <c r="E46" s="30"/>
      <c r="F46" s="30"/>
      <c r="G46" s="30"/>
    </row>
    <row r="47" spans="1:8">
      <c r="A47" s="29" t="s">
        <v>14</v>
      </c>
      <c r="B47" s="29"/>
      <c r="C47" s="29"/>
      <c r="D47" s="29"/>
      <c r="E47" s="29"/>
      <c r="F47" s="29"/>
      <c r="G47" s="29"/>
    </row>
    <row r="48" spans="1:8">
      <c r="A48" s="29"/>
      <c r="B48" s="29"/>
      <c r="C48" s="29"/>
      <c r="D48" s="29"/>
      <c r="E48" s="29"/>
      <c r="F48" s="29"/>
      <c r="G48" s="29"/>
    </row>
    <row r="49" spans="1:7">
      <c r="A49" s="29" t="s">
        <v>13</v>
      </c>
      <c r="B49" s="29"/>
      <c r="C49" s="29"/>
      <c r="D49" s="29"/>
      <c r="E49" s="29"/>
      <c r="F49" s="29"/>
      <c r="G49" s="29"/>
    </row>
    <row r="50" spans="1:7">
      <c r="A50" s="29"/>
      <c r="B50" s="29"/>
      <c r="C50" s="29"/>
      <c r="D50" s="29"/>
      <c r="E50" s="29"/>
      <c r="F50" s="29"/>
      <c r="G50" s="29"/>
    </row>
    <row r="51" spans="1:7">
      <c r="A51" s="29" t="s">
        <v>67</v>
      </c>
      <c r="B51" s="29"/>
      <c r="C51" s="29"/>
      <c r="D51" s="29"/>
      <c r="E51" s="29"/>
      <c r="F51" s="29"/>
      <c r="G51" s="29"/>
    </row>
    <row r="52" spans="1:7">
      <c r="A52" s="29"/>
      <c r="B52" s="29"/>
      <c r="C52" s="29"/>
      <c r="D52" s="29"/>
      <c r="E52" s="29"/>
      <c r="F52" s="29"/>
      <c r="G52" s="29"/>
    </row>
    <row r="53" spans="1:7">
      <c r="A53" s="30" t="s">
        <v>68</v>
      </c>
      <c r="B53" s="30"/>
      <c r="C53" s="30"/>
      <c r="D53" s="30"/>
      <c r="E53" s="30"/>
      <c r="F53" s="30"/>
      <c r="G53" s="30"/>
    </row>
    <row r="54" spans="1:7">
      <c r="A54" s="30"/>
      <c r="B54" s="30"/>
      <c r="C54" s="30"/>
      <c r="D54" s="30"/>
      <c r="E54" s="30"/>
      <c r="F54" s="30"/>
      <c r="G54" s="30"/>
    </row>
    <row r="55" spans="1:7">
      <c r="A55" s="2" t="s">
        <v>7</v>
      </c>
      <c r="B55" s="1"/>
      <c r="C55" s="1"/>
      <c r="D55" s="1"/>
      <c r="E55" s="1"/>
      <c r="F55" s="1"/>
      <c r="G55" s="1"/>
    </row>
    <row r="56" spans="1:7">
      <c r="A56" s="2"/>
      <c r="B56" s="1"/>
      <c r="C56" s="1"/>
      <c r="D56" s="1"/>
      <c r="E56" s="1"/>
      <c r="F56" s="1"/>
      <c r="G56" s="1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5"/>
      <c r="B58" s="5" t="s">
        <v>11</v>
      </c>
      <c r="C58" s="1"/>
      <c r="D58" s="31" t="s">
        <v>12</v>
      </c>
      <c r="E58" s="31"/>
      <c r="F58" s="9"/>
      <c r="G58" s="8"/>
    </row>
    <row r="59" spans="1:7">
      <c r="A59" s="9"/>
      <c r="B59" s="1"/>
      <c r="C59" s="1"/>
      <c r="D59" s="1"/>
      <c r="E59" s="1"/>
      <c r="F59" s="1"/>
      <c r="G59" s="8"/>
    </row>
    <row r="60" spans="1:7">
      <c r="A60" s="9"/>
      <c r="B60" s="5" t="s">
        <v>8</v>
      </c>
      <c r="C60" s="5"/>
      <c r="D60" s="2" t="s">
        <v>10</v>
      </c>
      <c r="E60" s="1"/>
      <c r="F60" s="1"/>
      <c r="G60" s="8"/>
    </row>
    <row r="61" spans="1:7">
      <c r="A61" s="9"/>
      <c r="B61" s="5" t="s">
        <v>9</v>
      </c>
      <c r="C61" s="1"/>
      <c r="D61" s="1"/>
      <c r="E61" s="1"/>
      <c r="F61" s="1"/>
      <c r="G61" s="8"/>
    </row>
    <row r="62" spans="1:7">
      <c r="B62" s="8"/>
      <c r="C62" s="8"/>
      <c r="D62" s="8"/>
      <c r="E62" s="8"/>
      <c r="F62" s="8"/>
      <c r="G62" s="8"/>
    </row>
    <row r="63" spans="1:7">
      <c r="B63" s="8"/>
      <c r="C63" s="8"/>
      <c r="D63" s="8"/>
      <c r="E63" s="8"/>
      <c r="F63" s="8"/>
      <c r="G63" s="8"/>
    </row>
    <row r="64" spans="1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8"/>
      <c r="C73" s="8"/>
      <c r="D73" s="8"/>
      <c r="E73" s="8"/>
      <c r="F73" s="8"/>
      <c r="G73" s="8"/>
    </row>
    <row r="74" spans="2:7">
      <c r="B74" s="8"/>
      <c r="C74" s="8"/>
      <c r="D74" s="8"/>
      <c r="E74" s="8"/>
      <c r="F74" s="8"/>
      <c r="G74" s="8"/>
    </row>
    <row r="75" spans="2:7">
      <c r="B75" s="8"/>
      <c r="C75" s="8"/>
      <c r="D75" s="8"/>
      <c r="E75" s="8"/>
      <c r="F75" s="8"/>
      <c r="G75" s="8"/>
    </row>
    <row r="76" spans="2:7">
      <c r="B76" s="8"/>
      <c r="C76" s="8"/>
      <c r="D76" s="8"/>
      <c r="E76" s="8"/>
      <c r="F76" s="8"/>
      <c r="G76" s="8"/>
    </row>
    <row r="77" spans="2:7">
      <c r="B77" s="8"/>
      <c r="C77" s="8"/>
      <c r="D77" s="8"/>
      <c r="E77" s="8"/>
      <c r="F77" s="8"/>
      <c r="G77" s="8"/>
    </row>
    <row r="78" spans="2:7">
      <c r="B78" s="8"/>
      <c r="C78" s="8"/>
      <c r="D78" s="8"/>
      <c r="E78" s="8"/>
      <c r="F78" s="8"/>
      <c r="G78" s="8"/>
    </row>
    <row r="79" spans="2:7">
      <c r="B79" s="8"/>
      <c r="C79" s="8"/>
      <c r="D79" s="8"/>
      <c r="E79" s="8"/>
      <c r="F79" s="8"/>
      <c r="G79" s="8"/>
    </row>
    <row r="80" spans="2:7">
      <c r="B80" s="8"/>
      <c r="C80" s="8"/>
      <c r="D80" s="8"/>
      <c r="E80" s="8"/>
      <c r="F80" s="8"/>
      <c r="G80" s="8"/>
    </row>
    <row r="81" spans="2:7">
      <c r="B81" s="8"/>
      <c r="C81" s="8"/>
      <c r="D81" s="8"/>
      <c r="E81" s="8"/>
      <c r="F81" s="8"/>
      <c r="G81" s="8"/>
    </row>
    <row r="82" spans="2:7">
      <c r="B82" s="8"/>
      <c r="C82" s="8"/>
      <c r="D82" s="8"/>
      <c r="E82" s="8"/>
      <c r="F82" s="8"/>
      <c r="G82" s="8"/>
    </row>
    <row r="83" spans="2:7">
      <c r="B83" s="8"/>
      <c r="C83" s="8"/>
      <c r="D83" s="8"/>
      <c r="E83" s="8"/>
      <c r="F83" s="8"/>
      <c r="G83" s="8"/>
    </row>
    <row r="84" spans="2:7">
      <c r="B84" s="8"/>
      <c r="C84" s="8"/>
      <c r="D84" s="8"/>
      <c r="E84" s="8"/>
      <c r="F84" s="8"/>
      <c r="G84" s="8"/>
    </row>
    <row r="85" spans="2:7">
      <c r="B85" s="8"/>
      <c r="C85" s="8"/>
      <c r="D85" s="8"/>
      <c r="E85" s="8"/>
      <c r="F85" s="8"/>
      <c r="G85" s="8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  <row r="261" spans="2:7">
      <c r="B261" s="7"/>
      <c r="C261" s="7"/>
      <c r="D261" s="7"/>
      <c r="E261" s="7"/>
      <c r="F261" s="7"/>
      <c r="G261" s="7"/>
    </row>
    <row r="262" spans="2:7">
      <c r="B262" s="7"/>
      <c r="C262" s="7"/>
      <c r="D262" s="7"/>
      <c r="E262" s="7"/>
      <c r="F262" s="7"/>
      <c r="G262" s="7"/>
    </row>
    <row r="263" spans="2:7">
      <c r="B263" s="7"/>
      <c r="C263" s="7"/>
      <c r="D263" s="7"/>
      <c r="E263" s="7"/>
      <c r="F263" s="7"/>
      <c r="G263" s="7"/>
    </row>
    <row r="264" spans="2:7">
      <c r="B264" s="7"/>
      <c r="C264" s="7"/>
      <c r="D264" s="7"/>
      <c r="E264" s="7"/>
      <c r="F264" s="7"/>
      <c r="G264" s="7"/>
    </row>
    <row r="265" spans="2:7">
      <c r="B265" s="7"/>
      <c r="C265" s="7"/>
      <c r="D265" s="7"/>
      <c r="E265" s="7"/>
      <c r="F265" s="7"/>
      <c r="G265" s="7"/>
    </row>
    <row r="266" spans="2:7">
      <c r="B266" s="7"/>
      <c r="C266" s="7"/>
      <c r="D266" s="7"/>
      <c r="E266" s="7"/>
      <c r="F266" s="7"/>
      <c r="G266" s="7"/>
    </row>
    <row r="267" spans="2:7">
      <c r="B267" s="7"/>
      <c r="C267" s="7"/>
      <c r="D267" s="7"/>
      <c r="E267" s="7"/>
      <c r="F267" s="7"/>
      <c r="G267" s="7"/>
    </row>
    <row r="268" spans="2:7">
      <c r="B268" s="7"/>
      <c r="C268" s="7"/>
      <c r="D268" s="7"/>
      <c r="E268" s="7"/>
      <c r="F268" s="7"/>
      <c r="G268" s="7"/>
    </row>
    <row r="269" spans="2:7">
      <c r="B269" s="7"/>
      <c r="C269" s="7"/>
      <c r="D269" s="7"/>
      <c r="E269" s="7"/>
      <c r="F269" s="7"/>
      <c r="G269" s="7"/>
    </row>
    <row r="270" spans="2:7">
      <c r="B270" s="7"/>
      <c r="C270" s="7"/>
      <c r="D270" s="7"/>
      <c r="E270" s="7"/>
      <c r="F270" s="7"/>
      <c r="G270" s="7"/>
    </row>
    <row r="271" spans="2:7">
      <c r="B271" s="7"/>
      <c r="C271" s="7"/>
      <c r="D271" s="7"/>
      <c r="E271" s="7"/>
      <c r="F271" s="7"/>
      <c r="G271" s="7"/>
    </row>
    <row r="272" spans="2:7">
      <c r="B272" s="7"/>
      <c r="C272" s="7"/>
      <c r="D272" s="7"/>
      <c r="E272" s="7"/>
      <c r="F272" s="7"/>
      <c r="G272" s="7"/>
    </row>
    <row r="273" spans="2:7">
      <c r="B273" s="7"/>
      <c r="C273" s="7"/>
      <c r="D273" s="7"/>
      <c r="E273" s="7"/>
      <c r="F273" s="7"/>
      <c r="G273" s="7"/>
    </row>
  </sheetData>
  <mergeCells count="12">
    <mergeCell ref="A13:F13"/>
    <mergeCell ref="A14:F14"/>
    <mergeCell ref="A51:G52"/>
    <mergeCell ref="A53:G54"/>
    <mergeCell ref="D58:E58"/>
    <mergeCell ref="A46:G46"/>
    <mergeCell ref="A47:G48"/>
    <mergeCell ref="A49:G50"/>
    <mergeCell ref="F16:G16"/>
    <mergeCell ref="B22:F22"/>
    <mergeCell ref="B31:F31"/>
    <mergeCell ref="B33:F33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2018-04-20T09:02:05Z</dcterms:modified>
</cp:coreProperties>
</file>